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2019 (2)" sheetId="5" r:id="rId1"/>
  </sheets>
  <definedNames>
    <definedName name="_xlnm.Print_Area" localSheetId="0">'2019 (2)'!$A$1:$H$26</definedName>
  </definedNames>
  <calcPr calcId="145621"/>
</workbook>
</file>

<file path=xl/calcChain.xml><?xml version="1.0" encoding="utf-8"?>
<calcChain xmlns="http://schemas.openxmlformats.org/spreadsheetml/2006/main">
  <c r="G26" i="5" l="1"/>
  <c r="F26" i="5"/>
  <c r="E26" i="5"/>
  <c r="H26" i="5" s="1"/>
  <c r="H25" i="5"/>
  <c r="H21" i="5"/>
  <c r="H18" i="5"/>
  <c r="G16" i="5"/>
  <c r="E16" i="5"/>
  <c r="H16" i="5" s="1"/>
</calcChain>
</file>

<file path=xl/sharedStrings.xml><?xml version="1.0" encoding="utf-8"?>
<sst xmlns="http://schemas.openxmlformats.org/spreadsheetml/2006/main" count="28" uniqueCount="28">
  <si>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</si>
  <si>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</si>
  <si>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</si>
  <si>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</si>
  <si>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</si>
  <si>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</si>
  <si>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</si>
  <si>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</si>
  <si>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</si>
  <si>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</si>
  <si>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</si>
  <si>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15</t>
  </si>
  <si>
    <t>(тыс. руб.)</t>
  </si>
  <si>
    <t>Софинансирование субсидий из  бюджета Удмуртской Республики</t>
  </si>
  <si>
    <t>Объем бюджетных ассигнований дорожного фонда муниципального образования "Кезский район" на 2019 год</t>
  </si>
  <si>
    <t xml:space="preserve">Остатки на начало года </t>
  </si>
  <si>
    <t xml:space="preserve">Безвозмездные поступления от других бюджетов бюджетной системы Российской Федерации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</si>
  <si>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</si>
  <si>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Поправки</t>
  </si>
  <si>
    <t>Уточненная сумма на 2019 год</t>
  </si>
  <si>
    <t>Первоначальная  сумма на 2019 год</t>
  </si>
  <si>
    <t>Реконструкция автомобильной дороги Вортча-Гуркошур в Кезском районе</t>
  </si>
  <si>
    <t>Реконструкция автомобильной дороги Кез-Кулига-Карсовай Жерноково-Медьма</t>
  </si>
  <si>
    <t>+</t>
  </si>
  <si>
    <t>-</t>
  </si>
  <si>
    <t>Развитие сети автомобильных дорог (Частичный ремонт улицЛенина,Пушкина,Кирова,Механизаторов,Железнодорожная)</t>
  </si>
  <si>
    <t>к  решениюрайонного Совета депутатов</t>
  </si>
  <si>
    <t>от 23.08.2019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</si>
</sst>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4" fillId="0" borderId="2" xfId="0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26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3" max="3" width="4.42578125" customWidth="1"/>
    <col min="4" max="4" width="67.42578125" customWidth="1"/>
    <col min="5" max="6" width="10.5703125" hidden="1" customWidth="1"/>
    <col min="7" max="7" width="11" hidden="1" customWidth="1"/>
    <col min="8" max="8" width="11.5703125" customWidth="1"/>
  </cols>
  <sheetData>
    <row r="1" spans="3:8" x14ac:dyDescent="0.25">
      <c r="D1" s="13" t="s">
        <v>11</v>
      </c>
      <c r="E1" s="13"/>
      <c r="F1" s="13"/>
      <c r="G1" s="13"/>
      <c r="H1" s="13"/>
    </row>
    <row r="2" spans="3:8" x14ac:dyDescent="0.25">
      <c r="D2" s="13" t="s">
        <v>26</v>
      </c>
      <c r="E2" s="13"/>
      <c r="F2" s="13"/>
      <c r="G2" s="13"/>
      <c r="H2" s="13"/>
    </row>
    <row r="3" spans="3:8" x14ac:dyDescent="0.25">
      <c r="D3" s="13" t="s">
        <v>8</v>
      </c>
      <c r="E3" s="14"/>
      <c r="F3" s="14"/>
      <c r="G3" s="14"/>
      <c r="H3" s="14"/>
    </row>
    <row r="4" spans="3:8" x14ac:dyDescent="0.25">
      <c r="D4" s="13" t="s">
        <v>27</v>
      </c>
      <c r="E4" s="13"/>
      <c r="F4" s="13"/>
      <c r="G4" s="13"/>
      <c r="H4" s="13"/>
    </row>
    <row r="5" spans="3:8" x14ac:dyDescent="0.25">
      <c r="D5" s="6"/>
      <c r="E5" s="4"/>
      <c r="F5" s="4"/>
    </row>
    <row r="6" spans="3:8" x14ac:dyDescent="0.25">
      <c r="D6" s="6"/>
      <c r="E6" s="4"/>
      <c r="F6" s="4"/>
    </row>
    <row r="7" spans="3:8" ht="31.5" x14ac:dyDescent="0.25">
      <c r="D7" s="5" t="s">
        <v>14</v>
      </c>
    </row>
    <row r="9" spans="3:8" x14ac:dyDescent="0.25">
      <c r="E9" s="15" t="s">
        <v>12</v>
      </c>
      <c r="F9" s="15"/>
      <c r="G9" s="15"/>
      <c r="H9" s="15"/>
    </row>
    <row r="10" spans="3:8" ht="60" customHeight="1" x14ac:dyDescent="0.25">
      <c r="C10" s="16" t="s">
        <v>0</v>
      </c>
      <c r="D10" s="18" t="s">
        <v>1</v>
      </c>
      <c r="E10" s="20" t="s">
        <v>20</v>
      </c>
      <c r="F10" s="22" t="s">
        <v>18</v>
      </c>
      <c r="G10" s="23"/>
      <c r="H10" s="24" t="s">
        <v>19</v>
      </c>
    </row>
    <row r="11" spans="3:8" x14ac:dyDescent="0.25">
      <c r="C11" s="17"/>
      <c r="D11" s="19"/>
      <c r="E11" s="21"/>
      <c r="F11" s="11" t="s">
        <v>23</v>
      </c>
      <c r="G11" s="10" t="s">
        <v>24</v>
      </c>
      <c r="H11" s="25"/>
    </row>
    <row r="12" spans="3:8" x14ac:dyDescent="0.25">
      <c r="C12" s="12" t="s">
        <v>2</v>
      </c>
      <c r="D12" s="12"/>
      <c r="E12" s="12"/>
      <c r="F12" s="9"/>
      <c r="G12" s="1"/>
      <c r="H12" s="1"/>
    </row>
    <row r="13" spans="3:8" x14ac:dyDescent="0.25">
      <c r="C13" s="8">
        <v>1</v>
      </c>
      <c r="D13" s="7" t="s">
        <v>15</v>
      </c>
      <c r="E13" s="8">
        <v>2525.8000000000002</v>
      </c>
      <c r="F13" s="8"/>
      <c r="G13" s="1"/>
      <c r="H13" s="8">
        <v>2525.8000000000002</v>
      </c>
    </row>
    <row r="14" spans="3:8" ht="75" x14ac:dyDescent="0.25">
      <c r="C14" s="1">
        <v>2</v>
      </c>
      <c r="D14" s="2" t="s">
        <v>3</v>
      </c>
      <c r="E14" s="1">
        <v>14150</v>
      </c>
      <c r="F14" s="1"/>
      <c r="G14" s="1"/>
      <c r="H14" s="1">
        <v>14150</v>
      </c>
    </row>
    <row r="15" spans="3:8" ht="30" x14ac:dyDescent="0.25">
      <c r="C15" s="1">
        <v>3</v>
      </c>
      <c r="D15" s="2" t="s">
        <v>16</v>
      </c>
      <c r="E15" s="1">
        <v>66586.3</v>
      </c>
      <c r="F15" s="1">
        <v>15000</v>
      </c>
      <c r="G15" s="1"/>
      <c r="H15" s="1">
        <v>66586.2</v>
      </c>
    </row>
    <row r="16" spans="3:8" x14ac:dyDescent="0.25">
      <c r="C16" s="1"/>
      <c r="D16" s="3" t="s">
        <v>4</v>
      </c>
      <c r="E16" s="3">
        <f>E13+E14+E15</f>
        <v>83262.100000000006</v>
      </c>
      <c r="F16" s="3">
        <v>15000</v>
      </c>
      <c r="G16" s="3">
        <f>G13+G14+G15</f>
        <v>0</v>
      </c>
      <c r="H16" s="3">
        <f>E16+F16-G16</f>
        <v>98262.1</v>
      </c>
    </row>
    <row r="17" spans="3:8" x14ac:dyDescent="0.25">
      <c r="C17" s="12" t="s">
        <v>5</v>
      </c>
      <c r="D17" s="12"/>
      <c r="E17" s="12"/>
      <c r="F17" s="9"/>
      <c r="G17" s="1"/>
      <c r="H17" s="1"/>
    </row>
    <row r="18" spans="3:8" ht="30" x14ac:dyDescent="0.25">
      <c r="C18" s="1">
        <v>1</v>
      </c>
      <c r="D18" s="2" t="s">
        <v>6</v>
      </c>
      <c r="E18" s="1">
        <v>3510.4</v>
      </c>
      <c r="F18" s="1"/>
      <c r="G18" s="1">
        <v>232.8</v>
      </c>
      <c r="H18" s="1">
        <f>E18+F18-G18</f>
        <v>3277.6</v>
      </c>
    </row>
    <row r="19" spans="3:8" ht="75" hidden="1" x14ac:dyDescent="0.25">
      <c r="C19" s="1">
        <v>2</v>
      </c>
      <c r="D19" s="2" t="s">
        <v>10</v>
      </c>
      <c r="E19" s="1"/>
      <c r="F19" s="1"/>
      <c r="G19" s="1"/>
      <c r="H19" s="1"/>
    </row>
    <row r="20" spans="3:8" x14ac:dyDescent="0.25">
      <c r="C20" s="1">
        <v>2</v>
      </c>
      <c r="D20" s="2" t="s">
        <v>13</v>
      </c>
      <c r="E20" s="1">
        <v>23.9</v>
      </c>
      <c r="F20" s="1"/>
      <c r="G20" s="1"/>
      <c r="H20" s="1">
        <v>23.9</v>
      </c>
    </row>
    <row r="21" spans="3:8" ht="60" x14ac:dyDescent="0.25">
      <c r="C21" s="1">
        <v>3</v>
      </c>
      <c r="D21" s="2" t="s">
        <v>9</v>
      </c>
      <c r="E21" s="1">
        <v>13141.5</v>
      </c>
      <c r="F21" s="1">
        <v>232.8</v>
      </c>
      <c r="G21" s="1"/>
      <c r="H21" s="1">
        <f>E21+F21-G21</f>
        <v>13374.3</v>
      </c>
    </row>
    <row r="22" spans="3:8" ht="29.25" customHeight="1" x14ac:dyDescent="0.25">
      <c r="C22" s="1">
        <v>4</v>
      </c>
      <c r="D22" s="2" t="s">
        <v>21</v>
      </c>
      <c r="E22" s="1">
        <v>46059</v>
      </c>
      <c r="F22" s="1"/>
      <c r="G22" s="1"/>
      <c r="H22" s="1">
        <v>46059</v>
      </c>
    </row>
    <row r="23" spans="3:8" ht="27" customHeight="1" x14ac:dyDescent="0.25">
      <c r="C23" s="1">
        <v>5</v>
      </c>
      <c r="D23" s="2" t="s">
        <v>22</v>
      </c>
      <c r="E23" s="1">
        <v>11344.1</v>
      </c>
      <c r="F23" s="1"/>
      <c r="G23" s="1"/>
      <c r="H23" s="1">
        <v>11344.1</v>
      </c>
    </row>
    <row r="24" spans="3:8" ht="29.25" customHeight="1" x14ac:dyDescent="0.25">
      <c r="C24" s="1">
        <v>6</v>
      </c>
      <c r="D24" s="2" t="s">
        <v>17</v>
      </c>
      <c r="E24" s="1">
        <v>9183.2000000000007</v>
      </c>
      <c r="F24" s="1"/>
      <c r="G24" s="1"/>
      <c r="H24" s="1">
        <v>9183.2000000000007</v>
      </c>
    </row>
    <row r="25" spans="3:8" ht="29.25" customHeight="1" x14ac:dyDescent="0.25">
      <c r="C25" s="1">
        <v>7</v>
      </c>
      <c r="D25" s="2" t="s">
        <v>25</v>
      </c>
      <c r="E25" s="1"/>
      <c r="F25" s="1">
        <v>15000</v>
      </c>
      <c r="G25" s="1"/>
      <c r="H25" s="1">
        <f>E25+F25-G25</f>
        <v>15000</v>
      </c>
    </row>
    <row r="26" spans="3:8" x14ac:dyDescent="0.25">
      <c r="C26" s="1"/>
      <c r="D26" s="3" t="s">
        <v>7</v>
      </c>
      <c r="E26" s="3">
        <f>E18+E20+E21+E22+E23+E24</f>
        <v>83262.100000000006</v>
      </c>
      <c r="F26" s="3">
        <f>F21+F25</f>
        <v>15232.8</v>
      </c>
      <c r="G26" s="3">
        <f>G18+G20+G21+G22+G23+G24</f>
        <v>232.8</v>
      </c>
      <c r="H26" s="3">
        <f>E26+F26-G26</f>
        <v>98262.1</v>
      </c>
    </row>
  </sheetData>
  <mergeCells count="12">
    <mergeCell ref="D1:H1"/>
    <mergeCell ref="D2:H2"/>
    <mergeCell ref="D4:H4"/>
    <mergeCell ref="C17:E17"/>
    <mergeCell ref="D3:H3"/>
    <mergeCell ref="E9:H9"/>
    <mergeCell ref="C10:C11"/>
    <mergeCell ref="D10:D11"/>
    <mergeCell ref="E10:E11"/>
    <mergeCell ref="F10:G10"/>
    <mergeCell ref="H10:H11"/>
    <mergeCell ref="C12:E1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(2)</vt:lpstr>
      <vt:lpstr>'2019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2019-08-27T12:40:21Z</dcterms:modified>
</cp:coreProperties>
</file>